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ІІ п-з 09.10.25\08.10.2025 сесія №____ – копія\Нова папка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Лист1!$A$1:$D$41</definedName>
  </definedNames>
  <calcPr calcId="152511"/>
</workbook>
</file>

<file path=xl/calcChain.xml><?xml version="1.0" encoding="utf-8"?>
<calcChain xmlns="http://schemas.openxmlformats.org/spreadsheetml/2006/main">
  <c r="D36" i="1" l="1"/>
  <c r="D16" i="1" l="1"/>
  <c r="D17" i="1" s="1"/>
  <c r="D32" i="1"/>
  <c r="D14" i="1" l="1"/>
  <c r="D21" i="1" s="1"/>
  <c r="D39" i="1" l="1"/>
  <c r="D38" i="1"/>
  <c r="D37" i="1" l="1"/>
  <c r="D22" i="1"/>
  <c r="D20" i="1" s="1"/>
</calcChain>
</file>

<file path=xl/sharedStrings.xml><?xml version="1.0" encoding="utf-8"?>
<sst xmlns="http://schemas.openxmlformats.org/spreadsheetml/2006/main" count="48" uniqueCount="34">
  <si>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</si>
  <si>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</si>
  <si>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</si>
  <si>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</si>
  <si>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</si>
  <si>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</si>
  <si>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</si>
  <si>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</si>
  <si>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</si>
  <si>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</si>
  <si>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</si>
  <si>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</si>
  <si>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</si>
  <si>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</si>
  <si>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</si>
  <si>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</si>
  <si>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</si>
  <si>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</si>
  <si>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</si>
  <si>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</si>
  <si>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2025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</si>
  <si>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</si>
  <si>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</si>
  <si>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</si>
  <si>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</si>
  <si>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</si>
  <si>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Додаток 4</t>
  </si>
  <si>
    <t>до рішення сесії</t>
  </si>
  <si>
    <t>Заступник начальника - начальник 
бюджетного відділу фінансового управління                                                  Тетяна ДУДИЧ</t>
  </si>
  <si>
    <t>від 08.10.2025 №3498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</si>
  <si>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на 2025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</si>
  <si>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на 2025 рік», в новій редакції)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</si>
  <si>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</si>
  <si>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***  на 2025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</si>
</sst>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7" fillId="0" borderId="0" xfId="0" applyFont="1" applyBorder="1" applyAlignment="1">
      <alignment vertical="top" wrapText="1"/>
    </xf>
    <xf numFmtId="0" fontId="18" fillId="0" borderId="0" xfId="0" applyFont="1" applyBorder="1"/>
    <xf numFmtId="0" fontId="18" fillId="0" borderId="0" xfId="0" applyFont="1"/>
    <xf numFmtId="0" fontId="19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4" fontId="1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31" zoomScale="110" zoomScaleSheetLayoutView="110" workbookViewId="0">
      <selection activeCell="H34" sqref="H3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26</v>
      </c>
    </row>
    <row r="2" spans="1:7" ht="15.75" x14ac:dyDescent="0.25">
      <c r="D2" s="1" t="s">
        <v>27</v>
      </c>
    </row>
    <row r="3" spans="1:7" ht="15.75" x14ac:dyDescent="0.25">
      <c r="D3" s="1" t="s">
        <v>29</v>
      </c>
    </row>
    <row r="4" spans="1:7" ht="15.75" x14ac:dyDescent="0.25">
      <c r="D4" s="1"/>
    </row>
    <row r="5" spans="1:7" ht="15.75" customHeight="1" x14ac:dyDescent="0.3">
      <c r="A5" s="39" t="s">
        <v>20</v>
      </c>
      <c r="B5" s="39"/>
      <c r="C5" s="39"/>
      <c r="D5" s="39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0" t="s">
        <v>14</v>
      </c>
      <c r="B8" s="40"/>
      <c r="C8" s="40"/>
      <c r="D8" s="40"/>
    </row>
    <row r="9" spans="1:7" ht="15.75" x14ac:dyDescent="0.25">
      <c r="D9" s="3" t="s">
        <v>8</v>
      </c>
    </row>
    <row r="10" spans="1:7" ht="31.5" x14ac:dyDescent="0.2">
      <c r="A10" s="41" t="s">
        <v>15</v>
      </c>
      <c r="B10" s="41"/>
      <c r="C10" s="7" t="s">
        <v>18</v>
      </c>
      <c r="D10" s="7" t="s">
        <v>0</v>
      </c>
    </row>
    <row r="11" spans="1:7" ht="15.75" x14ac:dyDescent="0.2">
      <c r="A11" s="45">
        <v>1</v>
      </c>
      <c r="B11" s="45"/>
      <c r="C11" s="6">
        <v>2</v>
      </c>
      <c r="D11" s="6">
        <v>3</v>
      </c>
    </row>
    <row r="12" spans="1:7" ht="30" customHeight="1" x14ac:dyDescent="0.2">
      <c r="A12" s="42" t="s">
        <v>1</v>
      </c>
      <c r="B12" s="43"/>
      <c r="C12" s="43"/>
      <c r="D12" s="44"/>
    </row>
    <row r="13" spans="1:7" ht="63" x14ac:dyDescent="0.2">
      <c r="A13" s="46">
        <v>41059300</v>
      </c>
      <c r="B13" s="46"/>
      <c r="C13" s="26" t="s">
        <v>22</v>
      </c>
      <c r="D13" s="27">
        <v>239290</v>
      </c>
      <c r="G13" s="22"/>
    </row>
    <row r="14" spans="1:7" ht="15.75" x14ac:dyDescent="0.2">
      <c r="A14" s="47">
        <v>1310000000</v>
      </c>
      <c r="B14" s="48"/>
      <c r="C14" s="21" t="s">
        <v>23</v>
      </c>
      <c r="D14" s="19">
        <f>D13</f>
        <v>239290</v>
      </c>
      <c r="G14" s="22"/>
    </row>
    <row r="15" spans="1:7" ht="31.5" x14ac:dyDescent="0.2">
      <c r="A15" s="49">
        <v>41031100</v>
      </c>
      <c r="B15" s="49"/>
      <c r="C15" s="29" t="s">
        <v>25</v>
      </c>
      <c r="D15" s="30">
        <v>10516500</v>
      </c>
      <c r="G15" s="22"/>
    </row>
    <row r="16" spans="1:7" ht="31.5" x14ac:dyDescent="0.2">
      <c r="A16" s="49">
        <v>41036300</v>
      </c>
      <c r="B16" s="50"/>
      <c r="C16" s="29" t="s">
        <v>24</v>
      </c>
      <c r="D16" s="30">
        <f>17688300</f>
        <v>17688300</v>
      </c>
      <c r="G16" s="22"/>
    </row>
    <row r="17" spans="1:7" ht="15.75" x14ac:dyDescent="0.2">
      <c r="A17" s="51">
        <v>9900000000</v>
      </c>
      <c r="B17" s="51"/>
      <c r="C17" s="28" t="s">
        <v>19</v>
      </c>
      <c r="D17" s="19">
        <f>D16+D15</f>
        <v>28204800</v>
      </c>
      <c r="G17" s="22"/>
    </row>
    <row r="18" spans="1:7" ht="30" customHeight="1" x14ac:dyDescent="0.2">
      <c r="A18" s="42" t="s">
        <v>2</v>
      </c>
      <c r="B18" s="43"/>
      <c r="C18" s="43"/>
      <c r="D18" s="44"/>
    </row>
    <row r="19" spans="1:7" ht="15.75" customHeight="1" x14ac:dyDescent="0.2">
      <c r="A19" s="47"/>
      <c r="B19" s="48"/>
      <c r="C19" s="21"/>
      <c r="D19" s="19"/>
    </row>
    <row r="20" spans="1:7" ht="18.75" x14ac:dyDescent="0.25">
      <c r="A20" s="52" t="s">
        <v>3</v>
      </c>
      <c r="B20" s="52"/>
      <c r="C20" s="11" t="s">
        <v>4</v>
      </c>
      <c r="D20" s="20">
        <f>SUM(D21+D22)</f>
        <v>28444090</v>
      </c>
    </row>
    <row r="21" spans="1:7" ht="18.75" x14ac:dyDescent="0.25">
      <c r="A21" s="52" t="s">
        <v>3</v>
      </c>
      <c r="B21" s="52"/>
      <c r="C21" s="11" t="s">
        <v>5</v>
      </c>
      <c r="D21" s="12">
        <f>D14+D17</f>
        <v>28444090</v>
      </c>
    </row>
    <row r="22" spans="1:7" ht="18.75" x14ac:dyDescent="0.25">
      <c r="A22" s="52" t="s">
        <v>3</v>
      </c>
      <c r="B22" s="52"/>
      <c r="C22" s="11" t="s">
        <v>6</v>
      </c>
      <c r="D22" s="12">
        <f>SUM(D19)</f>
        <v>0</v>
      </c>
    </row>
    <row r="23" spans="1:7" ht="18.75" x14ac:dyDescent="0.3">
      <c r="A23" s="2"/>
      <c r="B23" s="2"/>
    </row>
    <row r="24" spans="1:7" ht="18.75" x14ac:dyDescent="0.3">
      <c r="A24" s="40" t="s">
        <v>7</v>
      </c>
      <c r="B24" s="40"/>
      <c r="C24" s="40"/>
      <c r="D24" s="40"/>
    </row>
    <row r="25" spans="1:7" ht="15.75" x14ac:dyDescent="0.25">
      <c r="A25" s="3"/>
      <c r="B25" s="3"/>
      <c r="D25" s="3" t="s">
        <v>8</v>
      </c>
    </row>
    <row r="26" spans="1:7" s="15" customFormat="1" ht="123" customHeight="1" x14ac:dyDescent="0.25">
      <c r="A26" s="14" t="s">
        <v>16</v>
      </c>
      <c r="B26" s="14" t="s">
        <v>9</v>
      </c>
      <c r="C26" s="14" t="s">
        <v>17</v>
      </c>
      <c r="D26" s="14" t="s">
        <v>0</v>
      </c>
    </row>
    <row r="27" spans="1:7" ht="15.75" x14ac:dyDescent="0.2">
      <c r="A27" s="6">
        <v>1</v>
      </c>
      <c r="B27" s="6">
        <v>2</v>
      </c>
      <c r="C27" s="6">
        <v>3</v>
      </c>
      <c r="D27" s="6">
        <v>4</v>
      </c>
      <c r="E27" s="8"/>
      <c r="F27" s="8"/>
    </row>
    <row r="28" spans="1:7" ht="19.5" customHeight="1" x14ac:dyDescent="0.2">
      <c r="A28" s="54" t="s">
        <v>10</v>
      </c>
      <c r="B28" s="54"/>
      <c r="C28" s="54"/>
      <c r="D28" s="54"/>
      <c r="E28" s="9"/>
      <c r="F28" s="8"/>
    </row>
    <row r="29" spans="1:7" s="25" customFormat="1" ht="63" x14ac:dyDescent="0.2">
      <c r="A29" s="31">
        <v>3719800</v>
      </c>
      <c r="B29" s="31">
        <v>9800</v>
      </c>
      <c r="C29" s="32" t="s">
        <v>21</v>
      </c>
      <c r="D29" s="33">
        <v>-772000</v>
      </c>
      <c r="E29" s="23"/>
      <c r="F29" s="24"/>
    </row>
    <row r="30" spans="1:7" s="25" customFormat="1" ht="47.25" x14ac:dyDescent="0.2">
      <c r="A30" s="31">
        <v>3719800</v>
      </c>
      <c r="B30" s="31">
        <v>9800</v>
      </c>
      <c r="C30" s="32" t="s">
        <v>30</v>
      </c>
      <c r="D30" s="33">
        <v>200000</v>
      </c>
      <c r="E30" s="23"/>
      <c r="F30" s="24"/>
    </row>
    <row r="31" spans="1:7" s="25" customFormat="1" ht="78.75" customHeight="1" x14ac:dyDescent="0.2">
      <c r="A31" s="31">
        <v>3719800</v>
      </c>
      <c r="B31" s="31">
        <v>9800</v>
      </c>
      <c r="C31" s="32" t="s">
        <v>31</v>
      </c>
      <c r="D31" s="33">
        <v>200000</v>
      </c>
      <c r="E31" s="23"/>
      <c r="F31" s="24"/>
    </row>
    <row r="32" spans="1:7" ht="19.5" customHeight="1" x14ac:dyDescent="0.2">
      <c r="A32" s="56">
        <v>9900000000</v>
      </c>
      <c r="B32" s="56"/>
      <c r="C32" s="34" t="s">
        <v>19</v>
      </c>
      <c r="D32" s="35">
        <f>SUM(D29:D31)</f>
        <v>-372000</v>
      </c>
      <c r="E32" s="9"/>
      <c r="F32" s="8"/>
    </row>
    <row r="33" spans="1:6" ht="19.5" customHeight="1" x14ac:dyDescent="0.2">
      <c r="A33" s="57" t="s">
        <v>11</v>
      </c>
      <c r="B33" s="58"/>
      <c r="C33" s="58"/>
      <c r="D33" s="59"/>
      <c r="E33" s="9"/>
      <c r="F33" s="8"/>
    </row>
    <row r="34" spans="1:6" ht="63" x14ac:dyDescent="0.2">
      <c r="A34" s="31">
        <v>3719800</v>
      </c>
      <c r="B34" s="31">
        <v>9800</v>
      </c>
      <c r="C34" s="32" t="s">
        <v>32</v>
      </c>
      <c r="D34" s="33">
        <v>200000</v>
      </c>
      <c r="E34" s="9"/>
      <c r="F34" s="8"/>
    </row>
    <row r="35" spans="1:6" ht="63" x14ac:dyDescent="0.2">
      <c r="A35" s="31">
        <v>3719800</v>
      </c>
      <c r="B35" s="31">
        <v>9800</v>
      </c>
      <c r="C35" s="32" t="s">
        <v>33</v>
      </c>
      <c r="D35" s="33">
        <v>500000</v>
      </c>
      <c r="E35" s="9"/>
      <c r="F35" s="8"/>
    </row>
    <row r="36" spans="1:6" ht="19.5" customHeight="1" x14ac:dyDescent="0.2">
      <c r="A36" s="56">
        <v>9900000000</v>
      </c>
      <c r="B36" s="56"/>
      <c r="C36" s="34" t="s">
        <v>19</v>
      </c>
      <c r="D36" s="35">
        <f>D34+D35</f>
        <v>700000</v>
      </c>
      <c r="E36" s="9"/>
      <c r="F36" s="8"/>
    </row>
    <row r="37" spans="1:6" ht="18.75" x14ac:dyDescent="0.25">
      <c r="A37" s="36" t="s">
        <v>3</v>
      </c>
      <c r="B37" s="36" t="s">
        <v>3</v>
      </c>
      <c r="C37" s="37" t="s">
        <v>12</v>
      </c>
      <c r="D37" s="38">
        <f>D38+D39</f>
        <v>328000</v>
      </c>
      <c r="E37" s="10"/>
      <c r="F37" s="8"/>
    </row>
    <row r="38" spans="1:6" ht="18.75" x14ac:dyDescent="0.25">
      <c r="A38" s="36" t="s">
        <v>3</v>
      </c>
      <c r="B38" s="36" t="s">
        <v>3</v>
      </c>
      <c r="C38" s="37" t="s">
        <v>5</v>
      </c>
      <c r="D38" s="38">
        <f>D32</f>
        <v>-372000</v>
      </c>
      <c r="E38" s="10"/>
      <c r="F38" s="8"/>
    </row>
    <row r="39" spans="1:6" ht="18.75" x14ac:dyDescent="0.25">
      <c r="A39" s="36" t="s">
        <v>3</v>
      </c>
      <c r="B39" s="36" t="s">
        <v>3</v>
      </c>
      <c r="C39" s="37" t="s">
        <v>6</v>
      </c>
      <c r="D39" s="38">
        <f>D36</f>
        <v>700000</v>
      </c>
      <c r="E39" s="10"/>
      <c r="F39" s="8"/>
    </row>
    <row r="40" spans="1:6" ht="15.75" x14ac:dyDescent="0.25">
      <c r="A40" s="1"/>
      <c r="B40" s="1"/>
    </row>
    <row r="41" spans="1:6" ht="74.25" customHeight="1" x14ac:dyDescent="0.2">
      <c r="A41" s="55" t="s">
        <v>28</v>
      </c>
      <c r="B41" s="55"/>
      <c r="C41" s="55"/>
      <c r="D41" s="55"/>
    </row>
    <row r="42" spans="1:6" ht="15.75" x14ac:dyDescent="0.25">
      <c r="A42" s="13"/>
      <c r="B42" s="13"/>
      <c r="C42" s="13"/>
      <c r="D42" s="13"/>
    </row>
    <row r="43" spans="1:6" s="17" customFormat="1" ht="87" customHeight="1" x14ac:dyDescent="0.35">
      <c r="A43" s="53"/>
      <c r="B43" s="53"/>
      <c r="C43" s="53"/>
      <c r="D43" s="53"/>
      <c r="E43" s="18"/>
      <c r="F43" s="18"/>
    </row>
  </sheetData>
  <mergeCells count="22">
    <mergeCell ref="A19:B19"/>
    <mergeCell ref="A20:B20"/>
    <mergeCell ref="A21:B21"/>
    <mergeCell ref="A22:B22"/>
    <mergeCell ref="A43:D43"/>
    <mergeCell ref="A28:D28"/>
    <mergeCell ref="A41:D41"/>
    <mergeCell ref="A24:D24"/>
    <mergeCell ref="A32:B32"/>
    <mergeCell ref="A33:D33"/>
    <mergeCell ref="A36:B36"/>
    <mergeCell ref="A5:D5"/>
    <mergeCell ref="A8:D8"/>
    <mergeCell ref="A10:B10"/>
    <mergeCell ref="A12:D12"/>
    <mergeCell ref="A18:D18"/>
    <mergeCell ref="A11:B11"/>
    <mergeCell ref="A13:B13"/>
    <mergeCell ref="A14:B14"/>
    <mergeCell ref="A16:B16"/>
    <mergeCell ref="A17:B17"/>
    <mergeCell ref="A15:B15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2025-10-03T11:29:03Z</cp:lastPrinted>
  <dcterms:created xsi:type="dcterms:W3CDTF">2020-12-16T11:32:09Z</dcterms:created>
  <dcterms:modified xsi:type="dcterms:W3CDTF">2025-10-15T06:57:40Z</dcterms:modified>
</cp:coreProperties>
</file>